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6785" windowHeight="7620" activeTab="1"/>
  </bookViews>
  <sheets>
    <sheet name="Sheet1 (2)" sheetId="2" r:id="rId1"/>
    <sheet name="Sheet1" sheetId="3" r:id="rId2"/>
  </sheets>
  <calcPr calcId="144525"/>
  <fileRecoveryPr repairLoad="1"/>
</workbook>
</file>

<file path=xl/calcChain.xml><?xml version="1.0" encoding="utf-8"?>
<calcChain xmlns="http://schemas.openxmlformats.org/spreadsheetml/2006/main">
  <c r="L2" i="3" l="1"/>
  <c r="J7" i="3"/>
  <c r="J15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5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I15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7" i="3"/>
  <c r="I5" i="3"/>
  <c r="H7" i="3"/>
  <c r="H8" i="3"/>
  <c r="I8" i="3" s="1"/>
  <c r="J8" i="3" s="1"/>
  <c r="H9" i="3"/>
  <c r="I9" i="3" s="1"/>
  <c r="J9" i="3" s="1"/>
  <c r="H10" i="3"/>
  <c r="I10" i="3" s="1"/>
  <c r="J10" i="3" s="1"/>
  <c r="H11" i="3"/>
  <c r="I11" i="3" s="1"/>
  <c r="J11" i="3" s="1"/>
  <c r="H12" i="3"/>
  <c r="I12" i="3" s="1"/>
  <c r="J12" i="3" s="1"/>
  <c r="H13" i="3"/>
  <c r="I13" i="3" s="1"/>
  <c r="J13" i="3" s="1"/>
  <c r="H14" i="3"/>
  <c r="I14" i="3" s="1"/>
  <c r="J14" i="3" s="1"/>
  <c r="H15" i="3"/>
  <c r="H16" i="3"/>
  <c r="I16" i="3" s="1"/>
  <c r="J16" i="3" s="1"/>
  <c r="H17" i="3"/>
  <c r="I17" i="3" s="1"/>
  <c r="J17" i="3" s="1"/>
  <c r="H18" i="3"/>
  <c r="I18" i="3" s="1"/>
  <c r="J18" i="3" s="1"/>
  <c r="H19" i="3"/>
  <c r="I19" i="3" s="1"/>
  <c r="J19" i="3" s="1"/>
  <c r="H20" i="3"/>
  <c r="I20" i="3" s="1"/>
  <c r="J20" i="3" s="1"/>
  <c r="H21" i="3"/>
  <c r="I21" i="3" s="1"/>
  <c r="J21" i="3" s="1"/>
  <c r="H22" i="3"/>
  <c r="I22" i="3" s="1"/>
  <c r="J22" i="3" s="1"/>
  <c r="H23" i="3"/>
  <c r="I23" i="3" s="1"/>
  <c r="J23" i="3" s="1"/>
  <c r="H6" i="3"/>
  <c r="I6" i="3" s="1"/>
  <c r="J6" i="3" s="1"/>
  <c r="H5" i="3"/>
  <c r="V8" i="2" l="1"/>
  <c r="U8" i="2"/>
  <c r="X8" i="2" s="1"/>
  <c r="Z8" i="2" s="1"/>
  <c r="T8" i="2"/>
  <c r="Y8" i="2" s="1"/>
  <c r="X7" i="2"/>
  <c r="Z7" i="2" s="1"/>
  <c r="V7" i="2"/>
  <c r="U7" i="2"/>
  <c r="T7" i="2"/>
  <c r="Y7" i="2" s="1"/>
  <c r="V6" i="2"/>
  <c r="U6" i="2"/>
  <c r="X6" i="2" s="1"/>
  <c r="T6" i="2"/>
  <c r="Y6" i="2" s="1"/>
  <c r="X5" i="2"/>
  <c r="V5" i="2"/>
  <c r="U5" i="2"/>
  <c r="T5" i="2"/>
  <c r="Y5" i="2" s="1"/>
  <c r="V4" i="2"/>
  <c r="U4" i="2"/>
  <c r="X4" i="2" s="1"/>
  <c r="T4" i="2"/>
  <c r="Y4" i="2" s="1"/>
  <c r="X3" i="2"/>
  <c r="Z3" i="2" s="1"/>
  <c r="V3" i="2"/>
  <c r="U3" i="2"/>
  <c r="T3" i="2"/>
  <c r="Y3" i="2" s="1"/>
  <c r="T2" i="2"/>
  <c r="Z6" i="2" l="1"/>
  <c r="Z4" i="2"/>
  <c r="Z5" i="2"/>
  <c r="V2" i="2"/>
  <c r="U2" i="2"/>
  <c r="X2" i="2" l="1"/>
  <c r="Y2" i="2"/>
  <c r="Z2" i="2" l="1"/>
</calcChain>
</file>

<file path=xl/sharedStrings.xml><?xml version="1.0" encoding="utf-8"?>
<sst xmlns="http://schemas.openxmlformats.org/spreadsheetml/2006/main" count="44" uniqueCount="36">
  <si>
    <t>تاريخ إستلام الطلب</t>
  </si>
  <si>
    <t>تاريخ الوصول</t>
  </si>
  <si>
    <t>الكمية
المطلوبه</t>
  </si>
  <si>
    <t>وصول أقل من 45 يوم</t>
  </si>
  <si>
    <t>وصول أقل من 60 يوم</t>
  </si>
  <si>
    <t>وصول أقل من 90 يوم</t>
  </si>
  <si>
    <t>وصول أكثر من 90 يوم</t>
  </si>
  <si>
    <t>التأكد من الصحة</t>
  </si>
  <si>
    <t>وصول
الدفعه الأولى</t>
  </si>
  <si>
    <t>وصول
الدفعه الثانية</t>
  </si>
  <si>
    <t>وصول
الدفعه الثالثه</t>
  </si>
  <si>
    <t>وصول
الدفعه الرابعه</t>
  </si>
  <si>
    <t>وصول
الدفعه الخامسة</t>
  </si>
  <si>
    <t>وصول
الدفعه السادسة</t>
  </si>
  <si>
    <t>وصول
الدفعه السابعه</t>
  </si>
  <si>
    <t>إجمالي الوصول</t>
  </si>
  <si>
    <t>بضاعة لم تورد</t>
  </si>
  <si>
    <t>م</t>
  </si>
  <si>
    <t>رقم الوكيل</t>
  </si>
  <si>
    <t>رقم الطلبية</t>
  </si>
  <si>
    <t>رقم الدفعه</t>
  </si>
  <si>
    <t>وصول الدفعات</t>
  </si>
  <si>
    <t>الكمية</t>
  </si>
  <si>
    <t>طلبات</t>
  </si>
  <si>
    <t>إستلامات</t>
  </si>
  <si>
    <t>التاريخ</t>
  </si>
  <si>
    <t>تاريخ الطلبية</t>
  </si>
  <si>
    <t>فارق أيام</t>
  </si>
  <si>
    <t>الشريحة</t>
  </si>
  <si>
    <t>شريحة التوريد</t>
  </si>
  <si>
    <t>أقل من أو يساوي 45 يوم </t>
  </si>
  <si>
    <t>من 46 إلي 60 يوم</t>
  </si>
  <si>
    <t>من 61 إلي 90 يوم</t>
  </si>
  <si>
    <t>أكثر من 90 يوم </t>
  </si>
  <si>
    <t>حتى الآن لم تورد </t>
  </si>
  <si>
    <t>باقي من الطلبية 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</si>
</sst>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5" fontId="0" fillId="0" borderId="8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15" fontId="0" fillId="4" borderId="1" xfId="0" applyNumberForma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8" tint="-0.2499465926084170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rightToLeft="1" zoomScaleNormal="100"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AB2" sqref="AB2"/>
    </sheetView>
  </sheetViews>
  <sheetFormatPr defaultRowHeight="15" x14ac:dyDescent="0.25"/>
  <cols>
    <col min="1" max="1" width="3.140625" style="1" customWidth="1"/>
    <col min="2" max="3" width="10.42578125" style="1" customWidth="1"/>
    <col min="4" max="4" width="1.28515625" style="1" customWidth="1"/>
    <col min="5" max="5" width="12.140625" style="1" customWidth="1"/>
    <col min="6" max="6" width="10.42578125" style="1" customWidth="1"/>
    <col min="7" max="7" width="12.140625" style="1" customWidth="1"/>
    <col min="8" max="8" width="10.42578125" style="1" customWidth="1"/>
    <col min="9" max="9" width="12.140625" style="1" customWidth="1"/>
    <col min="10" max="10" width="10.42578125" style="1" customWidth="1"/>
    <col min="11" max="11" width="12.140625" style="1" customWidth="1"/>
    <col min="12" max="12" width="10.42578125" style="1" customWidth="1"/>
    <col min="13" max="13" width="12.140625" style="1" customWidth="1"/>
    <col min="14" max="14" width="10.42578125" style="1" customWidth="1"/>
    <col min="15" max="15" width="12.140625" style="1" customWidth="1"/>
    <col min="16" max="16" width="10.42578125" style="1" customWidth="1"/>
    <col min="17" max="17" width="12.140625" style="1" customWidth="1"/>
    <col min="18" max="18" width="10.42578125" style="1" customWidth="1"/>
    <col min="19" max="19" width="1.140625" style="1" customWidth="1"/>
    <col min="20" max="16384" width="9.140625" style="1"/>
  </cols>
  <sheetData>
    <row r="1" spans="1:26" ht="43.5" customHeight="1" x14ac:dyDescent="0.25">
      <c r="A1" s="6" t="s">
        <v>17</v>
      </c>
      <c r="B1" s="4" t="s">
        <v>2</v>
      </c>
      <c r="C1" s="4" t="s">
        <v>0</v>
      </c>
      <c r="E1" s="4" t="s">
        <v>8</v>
      </c>
      <c r="F1" s="4" t="s">
        <v>1</v>
      </c>
      <c r="G1" s="4" t="s">
        <v>9</v>
      </c>
      <c r="H1" s="4" t="s">
        <v>1</v>
      </c>
      <c r="I1" s="4" t="s">
        <v>10</v>
      </c>
      <c r="J1" s="4" t="s">
        <v>1</v>
      </c>
      <c r="K1" s="4" t="s">
        <v>11</v>
      </c>
      <c r="L1" s="4" t="s">
        <v>1</v>
      </c>
      <c r="M1" s="4" t="s">
        <v>12</v>
      </c>
      <c r="N1" s="4" t="s">
        <v>1</v>
      </c>
      <c r="O1" s="4" t="s">
        <v>13</v>
      </c>
      <c r="P1" s="4" t="s">
        <v>1</v>
      </c>
      <c r="Q1" s="4" t="s">
        <v>14</v>
      </c>
      <c r="R1" s="4" t="s">
        <v>1</v>
      </c>
      <c r="T1" s="4" t="s">
        <v>3</v>
      </c>
      <c r="U1" s="4" t="s">
        <v>4</v>
      </c>
      <c r="V1" s="4" t="s">
        <v>5</v>
      </c>
      <c r="W1" s="4" t="s">
        <v>6</v>
      </c>
      <c r="X1" s="4" t="s">
        <v>15</v>
      </c>
      <c r="Y1" s="4" t="s">
        <v>16</v>
      </c>
      <c r="Z1" s="4" t="s">
        <v>7</v>
      </c>
    </row>
    <row r="2" spans="1:26" ht="18" customHeight="1" x14ac:dyDescent="0.25">
      <c r="A2" s="5">
        <v>1</v>
      </c>
      <c r="B2" s="2">
        <v>200</v>
      </c>
      <c r="C2" s="3">
        <v>41699</v>
      </c>
      <c r="E2" s="2">
        <v>20</v>
      </c>
      <c r="F2" s="3">
        <v>41716</v>
      </c>
      <c r="G2" s="2">
        <v>15</v>
      </c>
      <c r="H2" s="3">
        <v>41724</v>
      </c>
      <c r="I2" s="2">
        <v>15</v>
      </c>
      <c r="J2" s="3">
        <v>41728</v>
      </c>
      <c r="K2" s="2">
        <v>35</v>
      </c>
      <c r="L2" s="3">
        <v>41746</v>
      </c>
      <c r="M2" s="2">
        <v>35</v>
      </c>
      <c r="N2" s="3">
        <v>41760</v>
      </c>
      <c r="O2" s="2">
        <v>60</v>
      </c>
      <c r="P2" s="3">
        <v>41774</v>
      </c>
      <c r="Q2" s="2"/>
      <c r="R2" s="3"/>
      <c r="T2" s="2">
        <f>E2+G2+I2</f>
        <v>50</v>
      </c>
      <c r="U2" s="2">
        <f>+K2</f>
        <v>35</v>
      </c>
      <c r="V2" s="2">
        <f>+M2+O2</f>
        <v>95</v>
      </c>
      <c r="W2" s="2">
        <v>0</v>
      </c>
      <c r="X2" s="2">
        <f>SUM(T2:W2)</f>
        <v>180</v>
      </c>
      <c r="Y2" s="2">
        <f>+B2-T2-U2-V2-W2</f>
        <v>20</v>
      </c>
      <c r="Z2" s="2" t="b">
        <f>+X2+Y2=B2</f>
        <v>1</v>
      </c>
    </row>
    <row r="3" spans="1:26" ht="18" customHeight="1" x14ac:dyDescent="0.25">
      <c r="A3" s="5">
        <v>2</v>
      </c>
      <c r="B3" s="5">
        <v>200</v>
      </c>
      <c r="C3" s="3">
        <v>41699</v>
      </c>
      <c r="E3" s="5">
        <v>20</v>
      </c>
      <c r="F3" s="3">
        <v>41716</v>
      </c>
      <c r="G3" s="5">
        <v>15</v>
      </c>
      <c r="H3" s="3">
        <v>41724</v>
      </c>
      <c r="I3" s="5">
        <v>15</v>
      </c>
      <c r="J3" s="3">
        <v>41728</v>
      </c>
      <c r="K3" s="5">
        <v>35</v>
      </c>
      <c r="L3" s="3">
        <v>41746</v>
      </c>
      <c r="M3" s="5">
        <v>35</v>
      </c>
      <c r="N3" s="3">
        <v>41760</v>
      </c>
      <c r="O3" s="5">
        <v>60</v>
      </c>
      <c r="P3" s="3">
        <v>41774</v>
      </c>
      <c r="Q3" s="5"/>
      <c r="R3" s="3"/>
      <c r="T3" s="5">
        <f t="shared" ref="T3:T8" si="0">E3+G3+I3</f>
        <v>50</v>
      </c>
      <c r="U3" s="5">
        <f t="shared" ref="U3:U8" si="1">+K3</f>
        <v>35</v>
      </c>
      <c r="V3" s="5">
        <f t="shared" ref="V3:V8" si="2">+M3+O3</f>
        <v>95</v>
      </c>
      <c r="W3" s="5">
        <v>0</v>
      </c>
      <c r="X3" s="5">
        <f t="shared" ref="X3:X8" si="3">SUM(T3:W3)</f>
        <v>180</v>
      </c>
      <c r="Y3" s="5">
        <f t="shared" ref="Y3:Y8" si="4">+B3-T3-U3-V3-W3</f>
        <v>20</v>
      </c>
      <c r="Z3" s="5" t="b">
        <f t="shared" ref="Z3:Z8" si="5">+X3+Y3=B3</f>
        <v>1</v>
      </c>
    </row>
    <row r="4" spans="1:26" ht="18" customHeight="1" x14ac:dyDescent="0.25">
      <c r="A4" s="5">
        <v>3</v>
      </c>
      <c r="B4" s="5">
        <v>200</v>
      </c>
      <c r="C4" s="3">
        <v>41699</v>
      </c>
      <c r="E4" s="5">
        <v>20</v>
      </c>
      <c r="F4" s="3">
        <v>41716</v>
      </c>
      <c r="G4" s="5">
        <v>15</v>
      </c>
      <c r="H4" s="3">
        <v>41724</v>
      </c>
      <c r="I4" s="5">
        <v>15</v>
      </c>
      <c r="J4" s="3">
        <v>41728</v>
      </c>
      <c r="K4" s="5">
        <v>35</v>
      </c>
      <c r="L4" s="3">
        <v>41746</v>
      </c>
      <c r="M4" s="5">
        <v>35</v>
      </c>
      <c r="N4" s="3">
        <v>41760</v>
      </c>
      <c r="O4" s="5">
        <v>60</v>
      </c>
      <c r="P4" s="3">
        <v>41774</v>
      </c>
      <c r="Q4" s="5"/>
      <c r="R4" s="3"/>
      <c r="T4" s="5">
        <f t="shared" si="0"/>
        <v>50</v>
      </c>
      <c r="U4" s="5">
        <f t="shared" si="1"/>
        <v>35</v>
      </c>
      <c r="V4" s="5">
        <f t="shared" si="2"/>
        <v>95</v>
      </c>
      <c r="W4" s="5">
        <v>0</v>
      </c>
      <c r="X4" s="5">
        <f t="shared" si="3"/>
        <v>180</v>
      </c>
      <c r="Y4" s="5">
        <f t="shared" si="4"/>
        <v>20</v>
      </c>
      <c r="Z4" s="5" t="b">
        <f t="shared" si="5"/>
        <v>1</v>
      </c>
    </row>
    <row r="5" spans="1:26" ht="18" customHeight="1" x14ac:dyDescent="0.25">
      <c r="A5" s="5">
        <v>4</v>
      </c>
      <c r="B5" s="5">
        <v>200</v>
      </c>
      <c r="C5" s="3">
        <v>41699</v>
      </c>
      <c r="E5" s="5">
        <v>20</v>
      </c>
      <c r="F5" s="3">
        <v>41716</v>
      </c>
      <c r="G5" s="5">
        <v>15</v>
      </c>
      <c r="H5" s="3">
        <v>41724</v>
      </c>
      <c r="I5" s="5">
        <v>15</v>
      </c>
      <c r="J5" s="3">
        <v>41728</v>
      </c>
      <c r="K5" s="5">
        <v>35</v>
      </c>
      <c r="L5" s="3">
        <v>41746</v>
      </c>
      <c r="M5" s="5">
        <v>35</v>
      </c>
      <c r="N5" s="3">
        <v>41760</v>
      </c>
      <c r="O5" s="5">
        <v>60</v>
      </c>
      <c r="P5" s="3">
        <v>41774</v>
      </c>
      <c r="Q5" s="5"/>
      <c r="R5" s="3"/>
      <c r="T5" s="5">
        <f t="shared" si="0"/>
        <v>50</v>
      </c>
      <c r="U5" s="5">
        <f t="shared" si="1"/>
        <v>35</v>
      </c>
      <c r="V5" s="5">
        <f t="shared" si="2"/>
        <v>95</v>
      </c>
      <c r="W5" s="5">
        <v>0</v>
      </c>
      <c r="X5" s="5">
        <f t="shared" si="3"/>
        <v>180</v>
      </c>
      <c r="Y5" s="5">
        <f t="shared" si="4"/>
        <v>20</v>
      </c>
      <c r="Z5" s="5" t="b">
        <f t="shared" si="5"/>
        <v>1</v>
      </c>
    </row>
    <row r="6" spans="1:26" ht="18" customHeight="1" x14ac:dyDescent="0.25">
      <c r="A6" s="5">
        <v>5</v>
      </c>
      <c r="B6" s="5">
        <v>200</v>
      </c>
      <c r="C6" s="3">
        <v>41699</v>
      </c>
      <c r="E6" s="5">
        <v>20</v>
      </c>
      <c r="F6" s="3">
        <v>41716</v>
      </c>
      <c r="G6" s="5">
        <v>15</v>
      </c>
      <c r="H6" s="3">
        <v>41724</v>
      </c>
      <c r="I6" s="5">
        <v>15</v>
      </c>
      <c r="J6" s="3">
        <v>41728</v>
      </c>
      <c r="K6" s="5">
        <v>35</v>
      </c>
      <c r="L6" s="3">
        <v>41746</v>
      </c>
      <c r="M6" s="5">
        <v>35</v>
      </c>
      <c r="N6" s="3">
        <v>41760</v>
      </c>
      <c r="O6" s="5">
        <v>60</v>
      </c>
      <c r="P6" s="3">
        <v>41774</v>
      </c>
      <c r="Q6" s="5"/>
      <c r="R6" s="3"/>
      <c r="T6" s="5">
        <f t="shared" si="0"/>
        <v>50</v>
      </c>
      <c r="U6" s="5">
        <f t="shared" si="1"/>
        <v>35</v>
      </c>
      <c r="V6" s="5">
        <f t="shared" si="2"/>
        <v>95</v>
      </c>
      <c r="W6" s="5">
        <v>0</v>
      </c>
      <c r="X6" s="5">
        <f t="shared" si="3"/>
        <v>180</v>
      </c>
      <c r="Y6" s="5">
        <f t="shared" si="4"/>
        <v>20</v>
      </c>
      <c r="Z6" s="5" t="b">
        <f t="shared" si="5"/>
        <v>1</v>
      </c>
    </row>
    <row r="7" spans="1:26" ht="18" customHeight="1" x14ac:dyDescent="0.25">
      <c r="A7" s="5">
        <v>6</v>
      </c>
      <c r="B7" s="5">
        <v>200</v>
      </c>
      <c r="C7" s="3">
        <v>41699</v>
      </c>
      <c r="E7" s="5">
        <v>20</v>
      </c>
      <c r="F7" s="3">
        <v>41716</v>
      </c>
      <c r="G7" s="5">
        <v>15</v>
      </c>
      <c r="H7" s="3">
        <v>41724</v>
      </c>
      <c r="I7" s="5">
        <v>15</v>
      </c>
      <c r="J7" s="3">
        <v>41728</v>
      </c>
      <c r="K7" s="5">
        <v>35</v>
      </c>
      <c r="L7" s="3">
        <v>41746</v>
      </c>
      <c r="M7" s="5">
        <v>35</v>
      </c>
      <c r="N7" s="3">
        <v>41760</v>
      </c>
      <c r="O7" s="5">
        <v>60</v>
      </c>
      <c r="P7" s="3">
        <v>41774</v>
      </c>
      <c r="Q7" s="5"/>
      <c r="R7" s="3"/>
      <c r="T7" s="5">
        <f t="shared" si="0"/>
        <v>50</v>
      </c>
      <c r="U7" s="5">
        <f t="shared" si="1"/>
        <v>35</v>
      </c>
      <c r="V7" s="5">
        <f t="shared" si="2"/>
        <v>95</v>
      </c>
      <c r="W7" s="5">
        <v>0</v>
      </c>
      <c r="X7" s="5">
        <f t="shared" si="3"/>
        <v>180</v>
      </c>
      <c r="Y7" s="5">
        <f t="shared" si="4"/>
        <v>20</v>
      </c>
      <c r="Z7" s="5" t="b">
        <f t="shared" si="5"/>
        <v>1</v>
      </c>
    </row>
    <row r="8" spans="1:26" ht="18" customHeight="1" x14ac:dyDescent="0.25">
      <c r="A8" s="5"/>
      <c r="B8" s="5">
        <v>200</v>
      </c>
      <c r="C8" s="3">
        <v>41699</v>
      </c>
      <c r="E8" s="5">
        <v>20</v>
      </c>
      <c r="F8" s="3">
        <v>41716</v>
      </c>
      <c r="G8" s="5">
        <v>15</v>
      </c>
      <c r="H8" s="3">
        <v>41724</v>
      </c>
      <c r="I8" s="5">
        <v>15</v>
      </c>
      <c r="J8" s="3">
        <v>41728</v>
      </c>
      <c r="K8" s="5">
        <v>35</v>
      </c>
      <c r="L8" s="3">
        <v>41746</v>
      </c>
      <c r="M8" s="5">
        <v>35</v>
      </c>
      <c r="N8" s="3">
        <v>41760</v>
      </c>
      <c r="O8" s="5">
        <v>60</v>
      </c>
      <c r="P8" s="3">
        <v>41774</v>
      </c>
      <c r="Q8" s="5"/>
      <c r="R8" s="3"/>
      <c r="T8" s="5">
        <f t="shared" si="0"/>
        <v>50</v>
      </c>
      <c r="U8" s="5">
        <f t="shared" si="1"/>
        <v>35</v>
      </c>
      <c r="V8" s="5">
        <f t="shared" si="2"/>
        <v>95</v>
      </c>
      <c r="W8" s="5">
        <v>0</v>
      </c>
      <c r="X8" s="5">
        <f t="shared" si="3"/>
        <v>180</v>
      </c>
      <c r="Y8" s="5">
        <f t="shared" si="4"/>
        <v>20</v>
      </c>
      <c r="Z8" s="5" t="b">
        <f t="shared" si="5"/>
        <v>1</v>
      </c>
    </row>
  </sheetData>
  <dataValidations count="2">
    <dataValidation type="date" operator="greaterThan" allowBlank="1" showInputMessage="1" showErrorMessage="1" errorTitle="خطأ" error="يرجى التأكد من التاريخ حيث أنه يجب أن يكون أكبر من تاريخ الوصول الأول" sqref="R2:R8 H2:H8 N2:N8 P2:P8 J2:J8 L2:L8">
      <formula1>F2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F2:F8">
      <formula1>C2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rightToLeft="1" tabSelected="1" workbookViewId="0">
      <selection activeCell="G9" sqref="G9"/>
    </sheetView>
  </sheetViews>
  <sheetFormatPr defaultColWidth="9.140625" defaultRowHeight="15" x14ac:dyDescent="0.25"/>
  <cols>
    <col min="1" max="1" width="4.140625" style="7" customWidth="1"/>
    <col min="2" max="2" width="11.140625" style="7" bestFit="1" customWidth="1"/>
    <col min="3" max="3" width="11.28515625" bestFit="1" customWidth="1"/>
    <col min="4" max="5" width="9.140625" style="9" customWidth="1"/>
    <col min="6" max="7" width="9.140625" style="7" customWidth="1"/>
    <col min="8" max="8" width="10.140625" bestFit="1" customWidth="1"/>
    <col min="10" max="10" width="18.5703125" bestFit="1" customWidth="1"/>
    <col min="11" max="11" width="4.28515625" customWidth="1"/>
  </cols>
  <sheetData>
    <row r="1" spans="1:29" ht="15.75" thickBot="1" x14ac:dyDescent="0.3">
      <c r="D1" s="7"/>
      <c r="E1" s="7"/>
    </row>
    <row r="2" spans="1:29" ht="15.75" thickBot="1" x14ac:dyDescent="0.3">
      <c r="C2" s="27" t="s">
        <v>23</v>
      </c>
      <c r="D2" s="7"/>
      <c r="E2" s="7"/>
      <c r="F2" s="29" t="s">
        <v>24</v>
      </c>
      <c r="G2" s="30"/>
      <c r="J2" s="38" t="s">
        <v>35</v>
      </c>
      <c r="K2" s="39">
        <v>2</v>
      </c>
      <c r="L2" s="34">
        <f ca="1">OFFSET($C$1,MATCH(K2,E:E,0)-1,0)-SUMIF(E:E,K2,G:G)</f>
        <v>25</v>
      </c>
    </row>
    <row r="3" spans="1:29" ht="15.75" thickBot="1" x14ac:dyDescent="0.3">
      <c r="C3" s="28"/>
      <c r="D3" s="7"/>
      <c r="E3" s="7"/>
      <c r="F3" s="31" t="s">
        <v>21</v>
      </c>
      <c r="G3" s="32"/>
    </row>
    <row r="4" spans="1:29" x14ac:dyDescent="0.25">
      <c r="A4" s="10" t="s">
        <v>17</v>
      </c>
      <c r="B4" s="8" t="s">
        <v>25</v>
      </c>
      <c r="C4" s="24" t="s">
        <v>2</v>
      </c>
      <c r="D4" s="11" t="s">
        <v>18</v>
      </c>
      <c r="E4" s="16" t="s">
        <v>19</v>
      </c>
      <c r="F4" s="25" t="s">
        <v>20</v>
      </c>
      <c r="G4" s="26" t="s">
        <v>22</v>
      </c>
      <c r="H4" s="35" t="s">
        <v>26</v>
      </c>
      <c r="I4" s="35" t="s">
        <v>27</v>
      </c>
      <c r="J4" s="35" t="s">
        <v>28</v>
      </c>
      <c r="AC4" s="33" t="s">
        <v>29</v>
      </c>
    </row>
    <row r="5" spans="1:29" x14ac:dyDescent="0.25">
      <c r="A5" s="23">
        <v>1</v>
      </c>
      <c r="B5" s="3">
        <v>41699</v>
      </c>
      <c r="C5" s="13">
        <v>200</v>
      </c>
      <c r="D5" s="11">
        <v>1</v>
      </c>
      <c r="E5" s="16">
        <v>1</v>
      </c>
      <c r="F5" s="18"/>
      <c r="G5" s="19"/>
      <c r="H5" s="36" t="str">
        <f ca="1">IF(G5&gt;0,OFFSET($B$1,MATCH(E5,E:E,0)-1,0),"")</f>
        <v/>
      </c>
      <c r="I5" s="37" t="str">
        <f>IF(G5&gt;0,B5-H5,"")</f>
        <v/>
      </c>
      <c r="J5" s="37" t="str">
        <f>IF(G5&gt;0,VLOOKUP(I5,$AB$5:$AC$9,2),"")</f>
        <v/>
      </c>
      <c r="AB5">
        <v>0</v>
      </c>
      <c r="AC5" s="33" t="s">
        <v>30</v>
      </c>
    </row>
    <row r="6" spans="1:29" x14ac:dyDescent="0.25">
      <c r="A6" s="23">
        <v>2</v>
      </c>
      <c r="B6" s="3">
        <v>41716</v>
      </c>
      <c r="C6" s="14"/>
      <c r="D6" s="11">
        <v>1</v>
      </c>
      <c r="E6" s="16">
        <v>1</v>
      </c>
      <c r="F6" s="18">
        <v>1</v>
      </c>
      <c r="G6" s="19">
        <v>20</v>
      </c>
      <c r="H6" s="36">
        <f ca="1">IF(G6&gt;0,OFFSET($B$1,MATCH(E6,E:E,0)-1,0),"")</f>
        <v>41699</v>
      </c>
      <c r="I6" s="37">
        <f t="shared" ref="I6:I64" ca="1" si="0">IF(G6&gt;0,B6-H6,"")</f>
        <v>17</v>
      </c>
      <c r="J6" s="37" t="str">
        <f t="shared" ref="J6:J64" ca="1" si="1">IF(G6&gt;0,VLOOKUP(I6,$AB$5:$AC$9,2),"")</f>
        <v>أقل من أو يساوي 45 يوم </v>
      </c>
      <c r="AB6">
        <v>45</v>
      </c>
      <c r="AC6" s="33" t="s">
        <v>31</v>
      </c>
    </row>
    <row r="7" spans="1:29" x14ac:dyDescent="0.25">
      <c r="A7" s="23">
        <v>3</v>
      </c>
      <c r="B7" s="3">
        <v>41718</v>
      </c>
      <c r="C7" s="13">
        <v>300</v>
      </c>
      <c r="D7" s="11">
        <v>1</v>
      </c>
      <c r="E7" s="16">
        <v>2</v>
      </c>
      <c r="F7" s="18"/>
      <c r="G7" s="19"/>
      <c r="H7" s="36" t="str">
        <f ca="1">IF(G7&gt;0,OFFSET($B$1,MATCH(E7,E:E,0)-1,0),"")</f>
        <v/>
      </c>
      <c r="I7" s="37" t="str">
        <f t="shared" si="0"/>
        <v/>
      </c>
      <c r="J7" s="37" t="str">
        <f t="shared" si="1"/>
        <v/>
      </c>
      <c r="AB7">
        <v>60</v>
      </c>
      <c r="AC7" s="33" t="s">
        <v>32</v>
      </c>
    </row>
    <row r="8" spans="1:29" x14ac:dyDescent="0.25">
      <c r="A8" s="23">
        <v>4</v>
      </c>
      <c r="B8" s="3">
        <v>41724</v>
      </c>
      <c r="C8" s="14"/>
      <c r="D8" s="11">
        <v>1</v>
      </c>
      <c r="E8" s="16">
        <v>1</v>
      </c>
      <c r="F8" s="18">
        <v>2</v>
      </c>
      <c r="G8" s="19">
        <v>15</v>
      </c>
      <c r="H8" s="36">
        <f ca="1">IF(G8&gt;0,OFFSET($B$1,MATCH(E8,E:E,0)-1,0),"")</f>
        <v>41699</v>
      </c>
      <c r="I8" s="37">
        <f t="shared" ca="1" si="0"/>
        <v>25</v>
      </c>
      <c r="J8" s="37" t="str">
        <f t="shared" ca="1" si="1"/>
        <v>أقل من أو يساوي 45 يوم </v>
      </c>
      <c r="AB8">
        <v>90</v>
      </c>
      <c r="AC8" s="33" t="s">
        <v>33</v>
      </c>
    </row>
    <row r="9" spans="1:29" x14ac:dyDescent="0.25">
      <c r="A9" s="23">
        <v>5</v>
      </c>
      <c r="B9" s="3">
        <v>41725</v>
      </c>
      <c r="C9" s="14"/>
      <c r="D9" s="11">
        <v>1</v>
      </c>
      <c r="E9" s="16">
        <v>2</v>
      </c>
      <c r="F9" s="18">
        <v>1</v>
      </c>
      <c r="G9" s="19">
        <v>30</v>
      </c>
      <c r="H9" s="36">
        <f ca="1">IF(G9&gt;0,OFFSET($B$1,MATCH(E9,E:E,0)-1,0),"")</f>
        <v>41718</v>
      </c>
      <c r="I9" s="37">
        <f t="shared" ca="1" si="0"/>
        <v>7</v>
      </c>
      <c r="J9" s="37" t="str">
        <f t="shared" ca="1" si="1"/>
        <v>أقل من أو يساوي 45 يوم </v>
      </c>
      <c r="AB9">
        <v>1</v>
      </c>
      <c r="AC9" s="33" t="s">
        <v>34</v>
      </c>
    </row>
    <row r="10" spans="1:29" x14ac:dyDescent="0.25">
      <c r="A10" s="23">
        <v>6</v>
      </c>
      <c r="B10" s="3">
        <v>41728</v>
      </c>
      <c r="C10" s="14"/>
      <c r="D10" s="11">
        <v>1</v>
      </c>
      <c r="E10" s="16">
        <v>1</v>
      </c>
      <c r="F10" s="18">
        <v>3</v>
      </c>
      <c r="G10" s="19">
        <v>15</v>
      </c>
      <c r="H10" s="36">
        <f ca="1">IF(G10&gt;0,OFFSET($B$1,MATCH(E10,E:E,0)-1,0),"")</f>
        <v>41699</v>
      </c>
      <c r="I10" s="37">
        <f t="shared" ca="1" si="0"/>
        <v>29</v>
      </c>
      <c r="J10" s="37" t="str">
        <f t="shared" ca="1" si="1"/>
        <v>أقل من أو يساوي 45 يوم </v>
      </c>
      <c r="AC10" s="33"/>
    </row>
    <row r="11" spans="1:29" x14ac:dyDescent="0.25">
      <c r="A11" s="23">
        <v>7</v>
      </c>
      <c r="B11" s="3">
        <v>41732</v>
      </c>
      <c r="C11" s="14"/>
      <c r="D11" s="11">
        <v>1</v>
      </c>
      <c r="E11" s="16">
        <v>2</v>
      </c>
      <c r="F11" s="18">
        <v>2</v>
      </c>
      <c r="G11" s="19">
        <v>50</v>
      </c>
      <c r="H11" s="36">
        <f ca="1">IF(G11&gt;0,OFFSET($B$1,MATCH(E11,E:E,0)-1,0),"")</f>
        <v>41718</v>
      </c>
      <c r="I11" s="37">
        <f t="shared" ca="1" si="0"/>
        <v>14</v>
      </c>
      <c r="J11" s="37" t="str">
        <f t="shared" ca="1" si="1"/>
        <v>أقل من أو يساوي 45 يوم </v>
      </c>
      <c r="AC11" s="33"/>
    </row>
    <row r="12" spans="1:29" x14ac:dyDescent="0.25">
      <c r="A12" s="23">
        <v>8</v>
      </c>
      <c r="B12" s="3">
        <v>41739</v>
      </c>
      <c r="C12" s="14"/>
      <c r="D12" s="11">
        <v>1</v>
      </c>
      <c r="E12" s="16">
        <v>2</v>
      </c>
      <c r="F12" s="18">
        <v>3</v>
      </c>
      <c r="G12" s="19">
        <v>75</v>
      </c>
      <c r="H12" s="36">
        <f ca="1">IF(G12&gt;0,OFFSET($B$1,MATCH(E12,E:E,0)-1,0),"")</f>
        <v>41718</v>
      </c>
      <c r="I12" s="37">
        <f t="shared" ca="1" si="0"/>
        <v>21</v>
      </c>
      <c r="J12" s="37" t="str">
        <f t="shared" ca="1" si="1"/>
        <v>أقل من أو يساوي 45 يوم </v>
      </c>
      <c r="AC12" s="33"/>
    </row>
    <row r="13" spans="1:29" x14ac:dyDescent="0.25">
      <c r="A13" s="23">
        <v>9</v>
      </c>
      <c r="B13" s="3">
        <v>41746</v>
      </c>
      <c r="C13" s="14"/>
      <c r="D13" s="11">
        <v>1</v>
      </c>
      <c r="E13" s="16">
        <v>1</v>
      </c>
      <c r="F13" s="18">
        <v>4</v>
      </c>
      <c r="G13" s="19">
        <v>35</v>
      </c>
      <c r="H13" s="36">
        <f ca="1">IF(G13&gt;0,OFFSET($B$1,MATCH(E13,E:E,0)-1,0),"")</f>
        <v>41699</v>
      </c>
      <c r="I13" s="37">
        <f t="shared" ca="1" si="0"/>
        <v>47</v>
      </c>
      <c r="J13" s="37" t="str">
        <f t="shared" ca="1" si="1"/>
        <v>من 46 إلي 60 يوم</v>
      </c>
      <c r="AC13" s="33"/>
    </row>
    <row r="14" spans="1:29" x14ac:dyDescent="0.25">
      <c r="A14" s="23">
        <v>10</v>
      </c>
      <c r="B14" s="3">
        <v>41746</v>
      </c>
      <c r="C14" s="14"/>
      <c r="D14" s="11">
        <v>1</v>
      </c>
      <c r="E14" s="16">
        <v>2</v>
      </c>
      <c r="F14" s="18">
        <v>4</v>
      </c>
      <c r="G14" s="19">
        <v>20</v>
      </c>
      <c r="H14" s="36">
        <f ca="1">IF(G14&gt;0,OFFSET($B$1,MATCH(E14,E:E,0)-1,0),"")</f>
        <v>41718</v>
      </c>
      <c r="I14" s="37">
        <f t="shared" ca="1" si="0"/>
        <v>28</v>
      </c>
      <c r="J14" s="37" t="str">
        <f t="shared" ca="1" si="1"/>
        <v>أقل من أو يساوي 45 يوم </v>
      </c>
      <c r="AC14" s="33"/>
    </row>
    <row r="15" spans="1:29" x14ac:dyDescent="0.25">
      <c r="A15" s="23">
        <v>11</v>
      </c>
      <c r="B15" s="3">
        <v>41747</v>
      </c>
      <c r="C15" s="13">
        <v>250</v>
      </c>
      <c r="D15" s="11">
        <v>1</v>
      </c>
      <c r="E15" s="16">
        <v>3</v>
      </c>
      <c r="F15" s="18"/>
      <c r="G15" s="19"/>
      <c r="H15" s="36" t="str">
        <f ca="1">IF(G15&gt;0,OFFSET($B$1,MATCH(E15,E:E,0)-1,0),"")</f>
        <v/>
      </c>
      <c r="I15" s="37" t="str">
        <f t="shared" si="0"/>
        <v/>
      </c>
      <c r="J15" s="37" t="str">
        <f t="shared" si="1"/>
        <v/>
      </c>
      <c r="AC15" s="33"/>
    </row>
    <row r="16" spans="1:29" x14ac:dyDescent="0.25">
      <c r="A16" s="23">
        <v>12</v>
      </c>
      <c r="B16" s="3">
        <v>41749</v>
      </c>
      <c r="C16" s="14"/>
      <c r="D16" s="11">
        <v>1</v>
      </c>
      <c r="E16" s="16">
        <v>3</v>
      </c>
      <c r="F16" s="18">
        <v>1</v>
      </c>
      <c r="G16" s="19">
        <v>50</v>
      </c>
      <c r="H16" s="36">
        <f ca="1">IF(G16&gt;0,OFFSET($B$1,MATCH(E16,E:E,0)-1,0),"")</f>
        <v>41747</v>
      </c>
      <c r="I16" s="37">
        <f t="shared" ca="1" si="0"/>
        <v>2</v>
      </c>
      <c r="J16" s="37" t="str">
        <f t="shared" ca="1" si="1"/>
        <v>أقل من أو يساوي 45 يوم </v>
      </c>
      <c r="AC16" s="33"/>
    </row>
    <row r="17" spans="1:10" x14ac:dyDescent="0.25">
      <c r="A17" s="23">
        <v>13</v>
      </c>
      <c r="B17" s="3">
        <v>41753</v>
      </c>
      <c r="C17" s="14"/>
      <c r="D17" s="11">
        <v>1</v>
      </c>
      <c r="E17" s="16">
        <v>2</v>
      </c>
      <c r="F17" s="18">
        <v>5</v>
      </c>
      <c r="G17" s="19">
        <v>100</v>
      </c>
      <c r="H17" s="36">
        <f ca="1">IF(G17&gt;0,OFFSET($B$1,MATCH(E17,E:E,0)-1,0),"")</f>
        <v>41718</v>
      </c>
      <c r="I17" s="37">
        <f t="shared" ca="1" si="0"/>
        <v>35</v>
      </c>
      <c r="J17" s="37" t="str">
        <f t="shared" ca="1" si="1"/>
        <v>أقل من أو يساوي 45 يوم </v>
      </c>
    </row>
    <row r="18" spans="1:10" x14ac:dyDescent="0.25">
      <c r="A18" s="23">
        <v>14</v>
      </c>
      <c r="B18" s="3">
        <v>41759</v>
      </c>
      <c r="C18" s="14"/>
      <c r="D18" s="11">
        <v>1</v>
      </c>
      <c r="E18" s="16">
        <v>3</v>
      </c>
      <c r="F18" s="18">
        <v>2</v>
      </c>
      <c r="G18" s="19">
        <v>50</v>
      </c>
      <c r="H18" s="36">
        <f ca="1">IF(G18&gt;0,OFFSET($B$1,MATCH(E18,E:E,0)-1,0),"")</f>
        <v>41747</v>
      </c>
      <c r="I18" s="37">
        <f t="shared" ca="1" si="0"/>
        <v>12</v>
      </c>
      <c r="J18" s="37" t="str">
        <f t="shared" ca="1" si="1"/>
        <v>أقل من أو يساوي 45 يوم </v>
      </c>
    </row>
    <row r="19" spans="1:10" x14ac:dyDescent="0.25">
      <c r="A19" s="23">
        <v>15</v>
      </c>
      <c r="B19" s="3">
        <v>41760</v>
      </c>
      <c r="C19" s="14"/>
      <c r="D19" s="11">
        <v>1</v>
      </c>
      <c r="E19" s="16">
        <v>1</v>
      </c>
      <c r="F19" s="18">
        <v>5</v>
      </c>
      <c r="G19" s="19">
        <v>35</v>
      </c>
      <c r="H19" s="36">
        <f ca="1">IF(G19&gt;0,OFFSET($B$1,MATCH(E19,E:E,0)-1,0),"")</f>
        <v>41699</v>
      </c>
      <c r="I19" s="37">
        <f t="shared" ca="1" si="0"/>
        <v>61</v>
      </c>
      <c r="J19" s="37" t="str">
        <f t="shared" ca="1" si="1"/>
        <v>من 61 إلي 90 يوم</v>
      </c>
    </row>
    <row r="20" spans="1:10" x14ac:dyDescent="0.25">
      <c r="A20" s="23">
        <v>16</v>
      </c>
      <c r="B20" s="3">
        <v>41769</v>
      </c>
      <c r="C20" s="14"/>
      <c r="D20" s="11">
        <v>1</v>
      </c>
      <c r="E20" s="16">
        <v>3</v>
      </c>
      <c r="F20" s="18">
        <v>3</v>
      </c>
      <c r="G20" s="19">
        <v>50</v>
      </c>
      <c r="H20" s="36">
        <f ca="1">IF(G20&gt;0,OFFSET($B$1,MATCH(E20,E:E,0)-1,0),"")</f>
        <v>41747</v>
      </c>
      <c r="I20" s="37">
        <f t="shared" ca="1" si="0"/>
        <v>22</v>
      </c>
      <c r="J20" s="37" t="str">
        <f t="shared" ca="1" si="1"/>
        <v>أقل من أو يساوي 45 يوم </v>
      </c>
    </row>
    <row r="21" spans="1:10" x14ac:dyDescent="0.25">
      <c r="A21" s="23">
        <v>17</v>
      </c>
      <c r="B21" s="3">
        <v>41774</v>
      </c>
      <c r="C21" s="14"/>
      <c r="D21" s="11">
        <v>1</v>
      </c>
      <c r="E21" s="16">
        <v>1</v>
      </c>
      <c r="F21" s="18">
        <v>6</v>
      </c>
      <c r="G21" s="19">
        <v>60</v>
      </c>
      <c r="H21" s="36">
        <f ca="1">IF(G21&gt;0,OFFSET($B$1,MATCH(E21,E:E,0)-1,0),"")</f>
        <v>41699</v>
      </c>
      <c r="I21" s="37">
        <f t="shared" ca="1" si="0"/>
        <v>75</v>
      </c>
      <c r="J21" s="37" t="str">
        <f t="shared" ca="1" si="1"/>
        <v>من 61 إلي 90 يوم</v>
      </c>
    </row>
    <row r="22" spans="1:10" x14ac:dyDescent="0.25">
      <c r="A22" s="23">
        <v>18</v>
      </c>
      <c r="B22" s="3">
        <v>41779</v>
      </c>
      <c r="C22" s="14"/>
      <c r="D22" s="11">
        <v>1</v>
      </c>
      <c r="E22" s="16">
        <v>3</v>
      </c>
      <c r="F22" s="18">
        <v>4</v>
      </c>
      <c r="G22" s="19">
        <v>70</v>
      </c>
      <c r="H22" s="36">
        <f ca="1">IF(G22&gt;0,OFFSET($B$1,MATCH(E22,E:E,0)-1,0),"")</f>
        <v>41747</v>
      </c>
      <c r="I22" s="37">
        <f t="shared" ca="1" si="0"/>
        <v>32</v>
      </c>
      <c r="J22" s="37" t="str">
        <f t="shared" ca="1" si="1"/>
        <v>أقل من أو يساوي 45 يوم </v>
      </c>
    </row>
    <row r="23" spans="1:10" x14ac:dyDescent="0.25">
      <c r="A23" s="23">
        <v>19</v>
      </c>
      <c r="B23" s="3">
        <v>41787</v>
      </c>
      <c r="C23" s="14"/>
      <c r="D23" s="11">
        <v>1</v>
      </c>
      <c r="E23" s="16">
        <v>1</v>
      </c>
      <c r="F23" s="18">
        <v>7</v>
      </c>
      <c r="G23" s="19">
        <v>20</v>
      </c>
      <c r="H23" s="36">
        <f ca="1">IF(G23&gt;0,OFFSET($B$1,MATCH(E23,E:E,0)-1,0),"")</f>
        <v>41699</v>
      </c>
      <c r="I23" s="37">
        <f t="shared" ca="1" si="0"/>
        <v>88</v>
      </c>
      <c r="J23" s="37" t="str">
        <f t="shared" ca="1" si="1"/>
        <v>من 61 إلي 90 يوم</v>
      </c>
    </row>
    <row r="24" spans="1:10" x14ac:dyDescent="0.25">
      <c r="A24" s="23">
        <v>20</v>
      </c>
      <c r="B24" s="3">
        <v>41699</v>
      </c>
      <c r="C24" s="14"/>
      <c r="D24" s="11">
        <v>2</v>
      </c>
      <c r="E24" s="16"/>
      <c r="F24" s="18"/>
      <c r="G24" s="19"/>
      <c r="H24" s="36" t="str">
        <f ca="1">IF(G24&gt;0,OFFSET($B$1,MATCH(E24,E:E,0)-1,0),"")</f>
        <v/>
      </c>
      <c r="I24" s="37" t="str">
        <f t="shared" si="0"/>
        <v/>
      </c>
      <c r="J24" s="37" t="str">
        <f t="shared" si="1"/>
        <v/>
      </c>
    </row>
    <row r="25" spans="1:10" x14ac:dyDescent="0.25">
      <c r="A25" s="23">
        <v>21</v>
      </c>
      <c r="B25" s="3"/>
      <c r="C25" s="14"/>
      <c r="D25" s="11"/>
      <c r="E25" s="16"/>
      <c r="F25" s="18"/>
      <c r="G25" s="19"/>
      <c r="H25" s="36" t="str">
        <f ca="1">IF(G25&gt;0,OFFSET($B$1,MATCH(E25,E:E,0)-1,0),"")</f>
        <v/>
      </c>
      <c r="I25" s="37" t="str">
        <f t="shared" si="0"/>
        <v/>
      </c>
      <c r="J25" s="37" t="str">
        <f t="shared" si="1"/>
        <v/>
      </c>
    </row>
    <row r="26" spans="1:10" x14ac:dyDescent="0.25">
      <c r="A26" s="23">
        <v>22</v>
      </c>
      <c r="B26" s="3"/>
      <c r="C26" s="14"/>
      <c r="D26" s="11"/>
      <c r="E26" s="16"/>
      <c r="F26" s="18"/>
      <c r="G26" s="19"/>
      <c r="H26" s="36" t="str">
        <f ca="1">IF(G26&gt;0,OFFSET($B$1,MATCH(E26,E:E,0)-1,0),"")</f>
        <v/>
      </c>
      <c r="I26" s="37" t="str">
        <f t="shared" si="0"/>
        <v/>
      </c>
      <c r="J26" s="37" t="str">
        <f t="shared" si="1"/>
        <v/>
      </c>
    </row>
    <row r="27" spans="1:10" x14ac:dyDescent="0.25">
      <c r="A27" s="23">
        <v>23</v>
      </c>
      <c r="B27" s="3"/>
      <c r="C27" s="14"/>
      <c r="D27" s="11"/>
      <c r="E27" s="16"/>
      <c r="F27" s="18"/>
      <c r="G27" s="19"/>
      <c r="H27" s="36" t="str">
        <f ca="1">IF(G27&gt;0,OFFSET($B$1,MATCH(E27,E:E,0)-1,0),"")</f>
        <v/>
      </c>
      <c r="I27" s="37" t="str">
        <f t="shared" si="0"/>
        <v/>
      </c>
      <c r="J27" s="37" t="str">
        <f t="shared" si="1"/>
        <v/>
      </c>
    </row>
    <row r="28" spans="1:10" x14ac:dyDescent="0.25">
      <c r="A28" s="23">
        <v>24</v>
      </c>
      <c r="B28" s="3"/>
      <c r="C28" s="14"/>
      <c r="D28" s="11"/>
      <c r="E28" s="16"/>
      <c r="F28" s="18"/>
      <c r="G28" s="19"/>
      <c r="H28" s="36" t="str">
        <f ca="1">IF(G28&gt;0,OFFSET($B$1,MATCH(E28,E:E,0)-1,0),"")</f>
        <v/>
      </c>
      <c r="I28" s="37" t="str">
        <f t="shared" si="0"/>
        <v/>
      </c>
      <c r="J28" s="37" t="str">
        <f t="shared" si="1"/>
        <v/>
      </c>
    </row>
    <row r="29" spans="1:10" x14ac:dyDescent="0.25">
      <c r="A29" s="23">
        <v>25</v>
      </c>
      <c r="B29" s="3"/>
      <c r="C29" s="14"/>
      <c r="D29" s="11"/>
      <c r="E29" s="16"/>
      <c r="F29" s="18"/>
      <c r="G29" s="19"/>
      <c r="H29" s="36" t="str">
        <f ca="1">IF(G29&gt;0,OFFSET($B$1,MATCH(E29,E:E,0)-1,0),"")</f>
        <v/>
      </c>
      <c r="I29" s="37" t="str">
        <f t="shared" si="0"/>
        <v/>
      </c>
      <c r="J29" s="37" t="str">
        <f t="shared" si="1"/>
        <v/>
      </c>
    </row>
    <row r="30" spans="1:10" x14ac:dyDescent="0.25">
      <c r="A30" s="23">
        <v>26</v>
      </c>
      <c r="B30" s="3"/>
      <c r="C30" s="14"/>
      <c r="D30" s="11"/>
      <c r="E30" s="16"/>
      <c r="F30" s="18"/>
      <c r="G30" s="19"/>
      <c r="H30" s="36" t="str">
        <f ca="1">IF(G30&gt;0,OFFSET($B$1,MATCH(E30,E:E,0)-1,0),"")</f>
        <v/>
      </c>
      <c r="I30" s="37" t="str">
        <f t="shared" si="0"/>
        <v/>
      </c>
      <c r="J30" s="37" t="str">
        <f t="shared" si="1"/>
        <v/>
      </c>
    </row>
    <row r="31" spans="1:10" x14ac:dyDescent="0.25">
      <c r="A31" s="23">
        <v>27</v>
      </c>
      <c r="B31" s="3"/>
      <c r="C31" s="14"/>
      <c r="D31" s="11"/>
      <c r="E31" s="16"/>
      <c r="F31" s="18"/>
      <c r="G31" s="19"/>
      <c r="H31" s="36" t="str">
        <f ca="1">IF(G31&gt;0,OFFSET($B$1,MATCH(E31,E:E,0)-1,0),"")</f>
        <v/>
      </c>
      <c r="I31" s="37" t="str">
        <f t="shared" si="0"/>
        <v/>
      </c>
      <c r="J31" s="37" t="str">
        <f t="shared" si="1"/>
        <v/>
      </c>
    </row>
    <row r="32" spans="1:10" x14ac:dyDescent="0.25">
      <c r="A32" s="23">
        <v>28</v>
      </c>
      <c r="B32" s="3"/>
      <c r="C32" s="14"/>
      <c r="D32" s="11"/>
      <c r="E32" s="16"/>
      <c r="F32" s="18"/>
      <c r="G32" s="19"/>
      <c r="H32" s="36" t="str">
        <f ca="1">IF(G32&gt;0,OFFSET($B$1,MATCH(E32,E:E,0)-1,0),"")</f>
        <v/>
      </c>
      <c r="I32" s="37" t="str">
        <f t="shared" si="0"/>
        <v/>
      </c>
      <c r="J32" s="37" t="str">
        <f t="shared" si="1"/>
        <v/>
      </c>
    </row>
    <row r="33" spans="1:10" x14ac:dyDescent="0.25">
      <c r="A33" s="23">
        <v>29</v>
      </c>
      <c r="B33" s="3"/>
      <c r="C33" s="14"/>
      <c r="D33" s="11"/>
      <c r="E33" s="16"/>
      <c r="F33" s="18"/>
      <c r="G33" s="19"/>
      <c r="H33" s="36" t="str">
        <f ca="1">IF(G33&gt;0,OFFSET($B$1,MATCH(E33,E:E,0)-1,0),"")</f>
        <v/>
      </c>
      <c r="I33" s="37" t="str">
        <f t="shared" si="0"/>
        <v/>
      </c>
      <c r="J33" s="37" t="str">
        <f t="shared" si="1"/>
        <v/>
      </c>
    </row>
    <row r="34" spans="1:10" x14ac:dyDescent="0.25">
      <c r="A34" s="23">
        <v>30</v>
      </c>
      <c r="B34" s="3"/>
      <c r="C34" s="14"/>
      <c r="D34" s="11"/>
      <c r="E34" s="16"/>
      <c r="F34" s="18"/>
      <c r="G34" s="19"/>
      <c r="H34" s="36" t="str">
        <f ca="1">IF(G34&gt;0,OFFSET($B$1,MATCH(E34,E:E,0)-1,0),"")</f>
        <v/>
      </c>
      <c r="I34" s="37" t="str">
        <f t="shared" si="0"/>
        <v/>
      </c>
      <c r="J34" s="37" t="str">
        <f t="shared" si="1"/>
        <v/>
      </c>
    </row>
    <row r="35" spans="1:10" x14ac:dyDescent="0.25">
      <c r="A35" s="23">
        <v>31</v>
      </c>
      <c r="B35" s="3"/>
      <c r="C35" s="14"/>
      <c r="D35" s="11"/>
      <c r="E35" s="16"/>
      <c r="F35" s="18"/>
      <c r="G35" s="19"/>
      <c r="H35" s="36" t="str">
        <f ca="1">IF(G35&gt;0,OFFSET($B$1,MATCH(E35,E:E,0)-1,0),"")</f>
        <v/>
      </c>
      <c r="I35" s="37" t="str">
        <f t="shared" si="0"/>
        <v/>
      </c>
      <c r="J35" s="37" t="str">
        <f t="shared" si="1"/>
        <v/>
      </c>
    </row>
    <row r="36" spans="1:10" x14ac:dyDescent="0.25">
      <c r="A36" s="23">
        <v>32</v>
      </c>
      <c r="B36" s="3"/>
      <c r="C36" s="14"/>
      <c r="D36" s="11"/>
      <c r="E36" s="16"/>
      <c r="F36" s="18"/>
      <c r="G36" s="19"/>
      <c r="H36" s="36" t="str">
        <f ca="1">IF(G36&gt;0,OFFSET($B$1,MATCH(E36,E:E,0)-1,0),"")</f>
        <v/>
      </c>
      <c r="I36" s="37" t="str">
        <f t="shared" si="0"/>
        <v/>
      </c>
      <c r="J36" s="37" t="str">
        <f t="shared" si="1"/>
        <v/>
      </c>
    </row>
    <row r="37" spans="1:10" x14ac:dyDescent="0.25">
      <c r="A37" s="23">
        <v>33</v>
      </c>
      <c r="B37" s="3"/>
      <c r="C37" s="14"/>
      <c r="D37" s="11"/>
      <c r="E37" s="16"/>
      <c r="F37" s="18"/>
      <c r="G37" s="19"/>
      <c r="H37" s="36" t="str">
        <f ca="1">IF(G37&gt;0,OFFSET($B$1,MATCH(E37,E:E,0)-1,0),"")</f>
        <v/>
      </c>
      <c r="I37" s="37" t="str">
        <f t="shared" si="0"/>
        <v/>
      </c>
      <c r="J37" s="37" t="str">
        <f t="shared" si="1"/>
        <v/>
      </c>
    </row>
    <row r="38" spans="1:10" x14ac:dyDescent="0.25">
      <c r="A38" s="23">
        <v>34</v>
      </c>
      <c r="B38" s="3"/>
      <c r="C38" s="14"/>
      <c r="D38" s="11"/>
      <c r="E38" s="16"/>
      <c r="F38" s="18"/>
      <c r="G38" s="19"/>
      <c r="H38" s="36" t="str">
        <f ca="1">IF(G38&gt;0,OFFSET($B$1,MATCH(E38,E:E,0)-1,0),"")</f>
        <v/>
      </c>
      <c r="I38" s="37" t="str">
        <f t="shared" si="0"/>
        <v/>
      </c>
      <c r="J38" s="37" t="str">
        <f t="shared" si="1"/>
        <v/>
      </c>
    </row>
    <row r="39" spans="1:10" x14ac:dyDescent="0.25">
      <c r="A39" s="23">
        <v>35</v>
      </c>
      <c r="B39" s="3"/>
      <c r="C39" s="14"/>
      <c r="D39" s="11"/>
      <c r="E39" s="16"/>
      <c r="F39" s="18"/>
      <c r="G39" s="19"/>
      <c r="H39" s="36" t="str">
        <f ca="1">IF(G39&gt;0,OFFSET($B$1,MATCH(E39,E:E,0)-1,0),"")</f>
        <v/>
      </c>
      <c r="I39" s="37" t="str">
        <f t="shared" si="0"/>
        <v/>
      </c>
      <c r="J39" s="37" t="str">
        <f t="shared" si="1"/>
        <v/>
      </c>
    </row>
    <row r="40" spans="1:10" x14ac:dyDescent="0.25">
      <c r="A40" s="23">
        <v>36</v>
      </c>
      <c r="B40" s="3"/>
      <c r="C40" s="14"/>
      <c r="D40" s="11"/>
      <c r="E40" s="16"/>
      <c r="F40" s="18"/>
      <c r="G40" s="19"/>
      <c r="H40" s="36" t="str">
        <f ca="1">IF(G40&gt;0,OFFSET($B$1,MATCH(E40,E:E,0)-1,0),"")</f>
        <v/>
      </c>
      <c r="I40" s="37" t="str">
        <f t="shared" si="0"/>
        <v/>
      </c>
      <c r="J40" s="37" t="str">
        <f t="shared" si="1"/>
        <v/>
      </c>
    </row>
    <row r="41" spans="1:10" x14ac:dyDescent="0.25">
      <c r="A41" s="23">
        <v>37</v>
      </c>
      <c r="B41" s="3"/>
      <c r="C41" s="14"/>
      <c r="D41" s="11"/>
      <c r="E41" s="16"/>
      <c r="F41" s="18"/>
      <c r="G41" s="19"/>
      <c r="H41" s="36" t="str">
        <f ca="1">IF(G41&gt;0,OFFSET($B$1,MATCH(E41,E:E,0)-1,0),"")</f>
        <v/>
      </c>
      <c r="I41" s="37" t="str">
        <f t="shared" si="0"/>
        <v/>
      </c>
      <c r="J41" s="37" t="str">
        <f t="shared" si="1"/>
        <v/>
      </c>
    </row>
    <row r="42" spans="1:10" x14ac:dyDescent="0.25">
      <c r="A42" s="23">
        <v>38</v>
      </c>
      <c r="B42" s="3"/>
      <c r="C42" s="14"/>
      <c r="D42" s="11"/>
      <c r="E42" s="16"/>
      <c r="F42" s="18"/>
      <c r="G42" s="19"/>
      <c r="H42" s="36" t="str">
        <f ca="1">IF(G42&gt;0,OFFSET($B$1,MATCH(E42,E:E,0)-1,0),"")</f>
        <v/>
      </c>
      <c r="I42" s="37" t="str">
        <f t="shared" si="0"/>
        <v/>
      </c>
      <c r="J42" s="37" t="str">
        <f t="shared" si="1"/>
        <v/>
      </c>
    </row>
    <row r="43" spans="1:10" x14ac:dyDescent="0.25">
      <c r="A43" s="23">
        <v>39</v>
      </c>
      <c r="B43" s="3"/>
      <c r="C43" s="14"/>
      <c r="D43" s="11"/>
      <c r="E43" s="16"/>
      <c r="F43" s="18"/>
      <c r="G43" s="19"/>
      <c r="H43" s="36" t="str">
        <f ca="1">IF(G43&gt;0,OFFSET($B$1,MATCH(E43,E:E,0)-1,0),"")</f>
        <v/>
      </c>
      <c r="I43" s="37" t="str">
        <f t="shared" si="0"/>
        <v/>
      </c>
      <c r="J43" s="37" t="str">
        <f t="shared" si="1"/>
        <v/>
      </c>
    </row>
    <row r="44" spans="1:10" x14ac:dyDescent="0.25">
      <c r="A44" s="23">
        <v>40</v>
      </c>
      <c r="B44" s="3"/>
      <c r="C44" s="14"/>
      <c r="D44" s="11"/>
      <c r="E44" s="16"/>
      <c r="F44" s="18"/>
      <c r="G44" s="19"/>
      <c r="H44" s="36" t="str">
        <f ca="1">IF(G44&gt;0,OFFSET($B$1,MATCH(E44,E:E,0)-1,0),"")</f>
        <v/>
      </c>
      <c r="I44" s="37" t="str">
        <f t="shared" si="0"/>
        <v/>
      </c>
      <c r="J44" s="37" t="str">
        <f t="shared" si="1"/>
        <v/>
      </c>
    </row>
    <row r="45" spans="1:10" x14ac:dyDescent="0.25">
      <c r="A45" s="23">
        <v>41</v>
      </c>
      <c r="B45" s="3"/>
      <c r="C45" s="14"/>
      <c r="D45" s="11"/>
      <c r="E45" s="16"/>
      <c r="F45" s="18"/>
      <c r="G45" s="19"/>
      <c r="H45" s="36" t="str">
        <f ca="1">IF(G45&gt;0,OFFSET($B$1,MATCH(E45,E:E,0)-1,0),"")</f>
        <v/>
      </c>
      <c r="I45" s="37" t="str">
        <f t="shared" si="0"/>
        <v/>
      </c>
      <c r="J45" s="37" t="str">
        <f t="shared" si="1"/>
        <v/>
      </c>
    </row>
    <row r="46" spans="1:10" x14ac:dyDescent="0.25">
      <c r="A46" s="23">
        <v>42</v>
      </c>
      <c r="B46" s="3"/>
      <c r="C46" s="14"/>
      <c r="D46" s="11"/>
      <c r="E46" s="16"/>
      <c r="F46" s="18"/>
      <c r="G46" s="19"/>
      <c r="H46" s="36" t="str">
        <f ca="1">IF(G46&gt;0,OFFSET($B$1,MATCH(E46,E:E,0)-1,0),"")</f>
        <v/>
      </c>
      <c r="I46" s="37" t="str">
        <f t="shared" si="0"/>
        <v/>
      </c>
      <c r="J46" s="37" t="str">
        <f t="shared" si="1"/>
        <v/>
      </c>
    </row>
    <row r="47" spans="1:10" x14ac:dyDescent="0.25">
      <c r="A47" s="23">
        <v>43</v>
      </c>
      <c r="B47" s="3"/>
      <c r="C47" s="14"/>
      <c r="D47" s="11"/>
      <c r="E47" s="16"/>
      <c r="F47" s="18"/>
      <c r="G47" s="19"/>
      <c r="H47" s="36" t="str">
        <f ca="1">IF(G47&gt;0,OFFSET($B$1,MATCH(E47,E:E,0)-1,0),"")</f>
        <v/>
      </c>
      <c r="I47" s="37" t="str">
        <f t="shared" si="0"/>
        <v/>
      </c>
      <c r="J47" s="37" t="str">
        <f t="shared" si="1"/>
        <v/>
      </c>
    </row>
    <row r="48" spans="1:10" x14ac:dyDescent="0.25">
      <c r="A48" s="23">
        <v>44</v>
      </c>
      <c r="B48" s="3"/>
      <c r="C48" s="14"/>
      <c r="D48" s="11"/>
      <c r="E48" s="16"/>
      <c r="F48" s="18"/>
      <c r="G48" s="19"/>
      <c r="H48" s="36" t="str">
        <f ca="1">IF(G48&gt;0,OFFSET($B$1,MATCH(E48,E:E,0)-1,0),"")</f>
        <v/>
      </c>
      <c r="I48" s="37" t="str">
        <f t="shared" si="0"/>
        <v/>
      </c>
      <c r="J48" s="37" t="str">
        <f t="shared" si="1"/>
        <v/>
      </c>
    </row>
    <row r="49" spans="1:10" x14ac:dyDescent="0.25">
      <c r="A49" s="23">
        <v>45</v>
      </c>
      <c r="B49" s="3"/>
      <c r="C49" s="14"/>
      <c r="D49" s="11"/>
      <c r="E49" s="16"/>
      <c r="F49" s="18"/>
      <c r="G49" s="19"/>
      <c r="H49" s="36" t="str">
        <f ca="1">IF(G49&gt;0,OFFSET($B$1,MATCH(E49,E:E,0)-1,0),"")</f>
        <v/>
      </c>
      <c r="I49" s="37" t="str">
        <f t="shared" si="0"/>
        <v/>
      </c>
      <c r="J49" s="37" t="str">
        <f t="shared" si="1"/>
        <v/>
      </c>
    </row>
    <row r="50" spans="1:10" x14ac:dyDescent="0.25">
      <c r="A50" s="23">
        <v>46</v>
      </c>
      <c r="B50" s="3"/>
      <c r="C50" s="14"/>
      <c r="D50" s="11"/>
      <c r="E50" s="16"/>
      <c r="F50" s="18"/>
      <c r="G50" s="19"/>
      <c r="H50" s="36" t="str">
        <f ca="1">IF(G50&gt;0,OFFSET($B$1,MATCH(E50,E:E,0)-1,0),"")</f>
        <v/>
      </c>
      <c r="I50" s="37" t="str">
        <f t="shared" si="0"/>
        <v/>
      </c>
      <c r="J50" s="37" t="str">
        <f t="shared" si="1"/>
        <v/>
      </c>
    </row>
    <row r="51" spans="1:10" x14ac:dyDescent="0.25">
      <c r="A51" s="23">
        <v>47</v>
      </c>
      <c r="B51" s="3"/>
      <c r="C51" s="14"/>
      <c r="D51" s="11"/>
      <c r="E51" s="16"/>
      <c r="F51" s="18"/>
      <c r="G51" s="19"/>
      <c r="H51" s="36" t="str">
        <f ca="1">IF(G51&gt;0,OFFSET($B$1,MATCH(E51,E:E,0)-1,0),"")</f>
        <v/>
      </c>
      <c r="I51" s="37" t="str">
        <f t="shared" si="0"/>
        <v/>
      </c>
      <c r="J51" s="37" t="str">
        <f t="shared" si="1"/>
        <v/>
      </c>
    </row>
    <row r="52" spans="1:10" x14ac:dyDescent="0.25">
      <c r="A52" s="23">
        <v>48</v>
      </c>
      <c r="B52" s="3"/>
      <c r="C52" s="14"/>
      <c r="D52" s="11"/>
      <c r="E52" s="16"/>
      <c r="F52" s="18"/>
      <c r="G52" s="19"/>
      <c r="H52" s="36" t="str">
        <f ca="1">IF(G52&gt;0,OFFSET($B$1,MATCH(E52,E:E,0)-1,0),"")</f>
        <v/>
      </c>
      <c r="I52" s="37" t="str">
        <f t="shared" si="0"/>
        <v/>
      </c>
      <c r="J52" s="37" t="str">
        <f t="shared" si="1"/>
        <v/>
      </c>
    </row>
    <row r="53" spans="1:10" x14ac:dyDescent="0.25">
      <c r="A53" s="23">
        <v>49</v>
      </c>
      <c r="B53" s="3"/>
      <c r="C53" s="14"/>
      <c r="D53" s="11"/>
      <c r="E53" s="16"/>
      <c r="F53" s="18"/>
      <c r="G53" s="19"/>
      <c r="H53" s="36" t="str">
        <f ca="1">IF(G53&gt;0,OFFSET($B$1,MATCH(E53,E:E,0)-1,0),"")</f>
        <v/>
      </c>
      <c r="I53" s="37" t="str">
        <f t="shared" si="0"/>
        <v/>
      </c>
      <c r="J53" s="37" t="str">
        <f t="shared" si="1"/>
        <v/>
      </c>
    </row>
    <row r="54" spans="1:10" x14ac:dyDescent="0.25">
      <c r="A54" s="23">
        <v>50</v>
      </c>
      <c r="B54" s="3"/>
      <c r="C54" s="14"/>
      <c r="D54" s="11"/>
      <c r="E54" s="16"/>
      <c r="F54" s="18"/>
      <c r="G54" s="19"/>
      <c r="H54" s="36" t="str">
        <f ca="1">IF(G54&gt;0,OFFSET($B$1,MATCH(E54,E:E,0)-1,0),"")</f>
        <v/>
      </c>
      <c r="I54" s="37" t="str">
        <f t="shared" si="0"/>
        <v/>
      </c>
      <c r="J54" s="37" t="str">
        <f t="shared" si="1"/>
        <v/>
      </c>
    </row>
    <row r="55" spans="1:10" x14ac:dyDescent="0.25">
      <c r="A55" s="23">
        <v>51</v>
      </c>
      <c r="B55" s="3"/>
      <c r="C55" s="14"/>
      <c r="D55" s="11"/>
      <c r="E55" s="16"/>
      <c r="F55" s="18"/>
      <c r="G55" s="19"/>
      <c r="H55" s="36" t="str">
        <f ca="1">IF(G55&gt;0,OFFSET($B$1,MATCH(E55,E:E,0)-1,0),"")</f>
        <v/>
      </c>
      <c r="I55" s="37" t="str">
        <f t="shared" si="0"/>
        <v/>
      </c>
      <c r="J55" s="37" t="str">
        <f t="shared" si="1"/>
        <v/>
      </c>
    </row>
    <row r="56" spans="1:10" x14ac:dyDescent="0.25">
      <c r="A56" s="23">
        <v>52</v>
      </c>
      <c r="B56" s="3"/>
      <c r="C56" s="14"/>
      <c r="D56" s="11"/>
      <c r="E56" s="16"/>
      <c r="F56" s="18"/>
      <c r="G56" s="19"/>
      <c r="H56" s="36" t="str">
        <f ca="1">IF(G56&gt;0,OFFSET($B$1,MATCH(E56,E:E,0)-1,0),"")</f>
        <v/>
      </c>
      <c r="I56" s="37" t="str">
        <f t="shared" si="0"/>
        <v/>
      </c>
      <c r="J56" s="37" t="str">
        <f t="shared" si="1"/>
        <v/>
      </c>
    </row>
    <row r="57" spans="1:10" x14ac:dyDescent="0.25">
      <c r="A57" s="23">
        <v>53</v>
      </c>
      <c r="B57" s="3">
        <v>41699</v>
      </c>
      <c r="C57" s="14"/>
      <c r="D57" s="11">
        <v>1</v>
      </c>
      <c r="E57" s="16"/>
      <c r="F57" s="18"/>
      <c r="G57" s="19"/>
      <c r="H57" s="36" t="str">
        <f ca="1">IF(G57&gt;0,OFFSET($B$1,MATCH(E57,E:E,0)-1,0),"")</f>
        <v/>
      </c>
      <c r="I57" s="37" t="str">
        <f t="shared" si="0"/>
        <v/>
      </c>
      <c r="J57" s="37" t="str">
        <f t="shared" si="1"/>
        <v/>
      </c>
    </row>
    <row r="58" spans="1:10" x14ac:dyDescent="0.25">
      <c r="A58" s="23">
        <v>54</v>
      </c>
      <c r="B58" s="3">
        <v>41699</v>
      </c>
      <c r="C58" s="14"/>
      <c r="D58" s="11">
        <v>1</v>
      </c>
      <c r="E58" s="16"/>
      <c r="F58" s="18"/>
      <c r="G58" s="19"/>
      <c r="H58" s="36" t="str">
        <f ca="1">IF(G58&gt;0,OFFSET($B$1,MATCH(E58,E:E,0)-1,0),"")</f>
        <v/>
      </c>
      <c r="I58" s="37" t="str">
        <f t="shared" si="0"/>
        <v/>
      </c>
      <c r="J58" s="37" t="str">
        <f t="shared" si="1"/>
        <v/>
      </c>
    </row>
    <row r="59" spans="1:10" x14ac:dyDescent="0.25">
      <c r="A59" s="23">
        <v>55</v>
      </c>
      <c r="B59" s="3">
        <v>41699</v>
      </c>
      <c r="C59" s="14"/>
      <c r="D59" s="12"/>
      <c r="E59" s="17"/>
      <c r="F59" s="18"/>
      <c r="G59" s="19"/>
      <c r="H59" s="36" t="str">
        <f ca="1">IF(G59&gt;0,OFFSET($B$1,MATCH(E59,E:E,0)-1,0),"")</f>
        <v/>
      </c>
      <c r="I59" s="37" t="str">
        <f t="shared" si="0"/>
        <v/>
      </c>
      <c r="J59" s="37" t="str">
        <f t="shared" si="1"/>
        <v/>
      </c>
    </row>
    <row r="60" spans="1:10" x14ac:dyDescent="0.25">
      <c r="A60" s="23">
        <v>56</v>
      </c>
      <c r="B60" s="3">
        <v>41699</v>
      </c>
      <c r="C60" s="14"/>
      <c r="D60" s="12"/>
      <c r="E60" s="17"/>
      <c r="F60" s="18"/>
      <c r="G60" s="19"/>
      <c r="H60" s="36" t="str">
        <f ca="1">IF(G60&gt;0,OFFSET($B$1,MATCH(E60,E:E,0)-1,0),"")</f>
        <v/>
      </c>
      <c r="I60" s="37" t="str">
        <f t="shared" si="0"/>
        <v/>
      </c>
      <c r="J60" s="37" t="str">
        <f t="shared" si="1"/>
        <v/>
      </c>
    </row>
    <row r="61" spans="1:10" x14ac:dyDescent="0.25">
      <c r="A61" s="23">
        <v>57</v>
      </c>
      <c r="B61" s="3">
        <v>41699</v>
      </c>
      <c r="C61" s="14"/>
      <c r="D61" s="12"/>
      <c r="E61" s="17"/>
      <c r="F61" s="18"/>
      <c r="G61" s="19"/>
      <c r="H61" s="36" t="str">
        <f ca="1">IF(G61&gt;0,OFFSET($B$1,MATCH(E61,E:E,0)-1,0),"")</f>
        <v/>
      </c>
      <c r="I61" s="37" t="str">
        <f t="shared" si="0"/>
        <v/>
      </c>
      <c r="J61" s="37" t="str">
        <f t="shared" si="1"/>
        <v/>
      </c>
    </row>
    <row r="62" spans="1:10" x14ac:dyDescent="0.25">
      <c r="A62" s="23">
        <v>58</v>
      </c>
      <c r="B62" s="3">
        <v>41699</v>
      </c>
      <c r="C62" s="14"/>
      <c r="D62" s="12"/>
      <c r="E62" s="17"/>
      <c r="F62" s="18"/>
      <c r="G62" s="19"/>
      <c r="H62" s="36" t="str">
        <f ca="1">IF(G62&gt;0,OFFSET($B$1,MATCH(E62,E:E,0)-1,0),"")</f>
        <v/>
      </c>
      <c r="I62" s="37" t="str">
        <f t="shared" si="0"/>
        <v/>
      </c>
      <c r="J62" s="37" t="str">
        <f t="shared" si="1"/>
        <v/>
      </c>
    </row>
    <row r="63" spans="1:10" x14ac:dyDescent="0.25">
      <c r="A63" s="23">
        <v>59</v>
      </c>
      <c r="B63" s="3">
        <v>41699</v>
      </c>
      <c r="C63" s="14"/>
      <c r="D63" s="12"/>
      <c r="E63" s="17"/>
      <c r="F63" s="18"/>
      <c r="G63" s="19"/>
      <c r="H63" s="36" t="str">
        <f ca="1">IF(G63&gt;0,OFFSET($B$1,MATCH(E63,E:E,0)-1,0),"")</f>
        <v/>
      </c>
      <c r="I63" s="37" t="str">
        <f t="shared" si="0"/>
        <v/>
      </c>
      <c r="J63" s="37" t="str">
        <f t="shared" si="1"/>
        <v/>
      </c>
    </row>
    <row r="64" spans="1:10" ht="15.75" thickBot="1" x14ac:dyDescent="0.3">
      <c r="A64" s="23">
        <v>60</v>
      </c>
      <c r="B64" s="21">
        <v>41699</v>
      </c>
      <c r="C64" s="15"/>
      <c r="D64" s="12"/>
      <c r="E64" s="17"/>
      <c r="F64" s="20"/>
      <c r="G64" s="22"/>
      <c r="H64" s="36" t="str">
        <f ca="1">IF(G64&gt;0,OFFSET($B$1,MATCH(E64,E:E,0)-1,0),"")</f>
        <v/>
      </c>
      <c r="I64" s="37" t="str">
        <f t="shared" si="0"/>
        <v/>
      </c>
      <c r="J64" s="37" t="str">
        <f t="shared" si="1"/>
        <v/>
      </c>
    </row>
  </sheetData>
  <sortState ref="B5:G23">
    <sortCondition ref="B5"/>
  </sortState>
  <mergeCells count="3">
    <mergeCell ref="C2:C3"/>
    <mergeCell ref="F2:G2"/>
    <mergeCell ref="F3:G3"/>
  </mergeCells>
  <conditionalFormatting sqref="F5:G64">
    <cfRule type="expression" dxfId="0" priority="1">
      <formula>$C5 &gt;0</formula>
    </cfRule>
  </conditionalFormatting>
  <dataValidations count="1">
    <dataValidation type="list" allowBlank="1" showInputMessage="1" showErrorMessage="1" sqref="K2">
      <formula1>"1,2,3,4,5,6,7,8"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tareq</cp:lastModifiedBy>
  <dcterms:created xsi:type="dcterms:W3CDTF">2014-09-21T06:58:45Z</dcterms:created>
  <dcterms:modified xsi:type="dcterms:W3CDTF">2014-09-24T14:30:42Z</dcterms:modified>
</cp:coreProperties>
</file>